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0512154-3579-4B00-84C7-4E1775582C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velvac" sheetId="2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Havelvac!$A$1:$E$27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2" l="1"/>
  <c r="E20" i="2"/>
  <c r="E19" i="2"/>
  <c r="E18" i="2"/>
  <c r="E17" i="2"/>
  <c r="E16" i="2"/>
  <c r="E15" i="2"/>
  <c r="E14" i="2"/>
  <c r="E13" i="2"/>
  <c r="E21" i="2" s="1"/>
  <c r="E12" i="2"/>
</calcChain>
</file>

<file path=xl/sharedStrings.xml><?xml version="1.0" encoding="utf-8"?>
<sst xmlns="http://schemas.openxmlformats.org/spreadsheetml/2006/main" count="28" uniqueCount="28">
  <si>
    <t>Հաստատված է</t>
  </si>
  <si>
    <t>Երևանի քաղաքապետի</t>
  </si>
  <si>
    <t>հ. ______-Ա որոշմամբ</t>
  </si>
  <si>
    <t>ՀԱՍՏԻՔԱՑՈՒՑԱԿԸ ԵՎ ՊԱՇՏՈՆԱՅԻՆ ԴՐՈՒՅՔԱՉԱՓԵՐԸ</t>
  </si>
  <si>
    <t>դրամ</t>
  </si>
  <si>
    <t>հ/հ</t>
  </si>
  <si>
    <t>Հաստիքների անվանում</t>
  </si>
  <si>
    <t>Հաստիքների քանակ</t>
  </si>
  <si>
    <t>Հաստիքի ամսական պաշտոնային դրույքաչափ</t>
  </si>
  <si>
    <t>Ընդամենը
 ամսական աշխատավարձ</t>
  </si>
  <si>
    <t>Տնօրեն</t>
  </si>
  <si>
    <t>Տնօրենի տեղակալ ուսումնական գծով</t>
  </si>
  <si>
    <t>Գլխավոր   հաշվապահ</t>
  </si>
  <si>
    <t>Մեթոդիստ</t>
  </si>
  <si>
    <t>Մարզիչ</t>
  </si>
  <si>
    <t>Բժիշկ</t>
  </si>
  <si>
    <t>Տնտեսվար</t>
  </si>
  <si>
    <t>Հավաքարար</t>
  </si>
  <si>
    <t>Պահակ</t>
  </si>
  <si>
    <t>ԸՆԴԱՄԵՆԸ</t>
  </si>
  <si>
    <t>Ծանոթություն.</t>
  </si>
  <si>
    <t>ԵՐԵՎԱՆԻ ՔԱՂԱՔԱՊԵՏ՝</t>
  </si>
  <si>
    <t>ՏԻԳՐԱՆ ԱՎԻՆՅԱՆ</t>
  </si>
  <si>
    <t xml:space="preserve">  «ՀԱՅԿԱԿԱՆ ԱԶԳԱՅԻՆ ԿՈԽ ԸՄԲՇԱՄԱՐՏԻ ԵՐԵՎԱՆԻ ՄԱՐԶԱԱԿՈՒՄԲ»
 ՀԱՄԱՅՆՔԱՅԻՆ ՈՉ ԱՌԵՎՏՐԱՅԻՆ ԿԱԶՄԱԿԵՐՊՈՒԹՅԱՆ</t>
  </si>
  <si>
    <t>______.___________.2025թ.</t>
  </si>
  <si>
    <t>Հավելված 8</t>
  </si>
  <si>
    <t>1) Lրավճարները նախատեսվում են ՀՀ կառավարության 16.07.2015թ. հ.798-Ն որոշման կարգի 5-րդ մասի 13-րդ կետով նշված կոչումներն ունեցող անձանց համար՝ հաշվարկային հիմքի (1000 դրամ) և համապատասխան գործակցի արտադրյալի չափով:</t>
  </si>
  <si>
    <t>2) Հաստիքացուցակում ներառված չեն ՀՀ օրենսդրությամբ նախատեսված հավելումները: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</si>
</sst>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sz val="10"/>
      <name val="Arial"/>
      <family val="2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2"/>
      <name val="Arial Armenian"/>
      <family val="2"/>
    </font>
    <font>
      <b/>
      <sz val="8"/>
      <name val="Arial Armenian"/>
      <family val="2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</cellStyleXfs>
  <cellXfs count="52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0" applyFont="1" applyAlignment="1" applyProtection="1">
      <alignment horizontal="right"/>
      <protection locked="0"/>
    </xf>
    <xf numFmtId="0" fontId="6" fillId="0" borderId="0" xfId="4" applyFont="1" applyAlignment="1">
      <alignment vertical="center" wrapText="1"/>
    </xf>
    <xf numFmtId="0" fontId="6" fillId="0" borderId="0" xfId="4" applyFont="1"/>
    <xf numFmtId="0" fontId="2" fillId="0" borderId="0" xfId="1" applyFont="1"/>
    <xf numFmtId="0" fontId="3" fillId="0" borderId="0" xfId="1" applyFont="1" applyAlignment="1">
      <alignment horizontal="left"/>
    </xf>
    <xf numFmtId="0" fontId="8" fillId="0" borderId="0" xfId="1" applyFont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0" fontId="3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3" fontId="6" fillId="0" borderId="2" xfId="1" applyNumberFormat="1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3" fontId="6" fillId="0" borderId="0" xfId="1" applyNumberFormat="1" applyFont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wrapText="1"/>
    </xf>
    <xf numFmtId="0" fontId="3" fillId="0" borderId="0" xfId="6" applyFont="1" applyAlignment="1">
      <alignment horizontal="center" vertical="center" wrapText="1"/>
    </xf>
    <xf numFmtId="0" fontId="6" fillId="0" borderId="0" xfId="6" applyFont="1" applyAlignment="1">
      <alignment wrapText="1"/>
    </xf>
    <xf numFmtId="0" fontId="3" fillId="0" borderId="0" xfId="6" applyFont="1" applyAlignment="1">
      <alignment horizontal="left" vertical="center" wrapText="1"/>
    </xf>
    <xf numFmtId="0" fontId="12" fillId="0" borderId="0" xfId="6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164" fontId="6" fillId="0" borderId="0" xfId="1" applyNumberFormat="1" applyFont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6" fillId="0" borderId="0" xfId="4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9" fillId="0" borderId="1" xfId="5" applyFont="1" applyBorder="1" applyAlignment="1">
      <alignment horizontal="left" vertical="center" wrapText="1"/>
    </xf>
  </cellXfs>
  <cellStyles count="7">
    <cellStyle name="Normal" xfId="0" builtinId="0"/>
    <cellStyle name="Normal 2" xfId="3" xr:uid="{CDAD5464-E7BA-4649-B3DB-5501BD00B660}"/>
    <cellStyle name="Normal 2 2" xfId="5" xr:uid="{0FCAE490-CC5F-4E9D-9A6F-02951E1E8BC4}"/>
    <cellStyle name="Normal 3" xfId="6" xr:uid="{B1322A5F-B6BD-4AAB-8F63-6E9B854A6AFE}"/>
    <cellStyle name="Normal 5" xfId="4" xr:uid="{360EA639-1AAC-4344-A4D5-C8265C724C2E}"/>
    <cellStyle name="Normal_Ekamtayin harki hashvark 35000" xfId="1" xr:uid="{C6DF086B-6F22-4751-A410-375BAA8AED9E}"/>
    <cellStyle name="Normal_Sheet1" xfId="2" xr:uid="{E10A006F-CF14-4B8D-9C84-0D7A3750F5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EAOAAgAFAATQAAAAAAAAAAAAAAAAAAAAAAAAAAAAAAAAAAAAAAAAAAAAAAAAAAAAAAAAAAAAAAAAAAAAAAAAAAAAAAAAAAAAAAAAAAAAAAAAAAAAAAAAAAAAAAAAAAAAAAAADpBwEABAAeABEAEg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E4MjJaMCMGCSqGSIb3DQEJBDEWBBS3BaeSqPBgZxMYrcTuvhcIis8AmzArBgsqhkiG9w0BCRACDDEcMBowGDAWBBRE5xMFRVajmd/v2Zzf5CvSbEm8HjANBgkqhkiG9w0BAQEFAASCAQC8XUHVBT/lEOL1W+8b/Z0n2r3n4KfChngE4AG5uMYLzROBVhLRaMfjyzCpfeYOIUb88oO9KDPPPih+uIMp/teqCno4QgALiMD4D4UM/SAFY9s9q7WsZQk/XRGaPxr+aoENvTEBN3mnQ3GYj3igelKA9F9uGpxJ2zl9+glM43yuZTm9NWIORu0+8nx2SIT6bAxX8Yz4bhbVp1LpYCF4VAOck42LPwqR6DdPIGfp/jUX6uGDlMTuEse4hmghLyMay4G06sGIWoionPU7dcZJIdrFhLTt9X6ZeadYG/amX6HuUcsmcpkH1tRsw4M+4tOCNaMdT58rcOyF4oGbbWfcWqV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3</xdr:col>
          <xdr:colOff>1311275</xdr:colOff>
          <xdr:row>26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EB98E01-E156-1660-45D2-FDF3FC7452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PORT%202020+\Naxahashivner%20nayvac\Sergey+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3D892-72B3-48C9-AAF1-3F931EF82688}">
  <sheetPr codeName="Sheet1"/>
  <dimension ref="A1:H38"/>
  <sheetViews>
    <sheetView tabSelected="1" view="pageBreakPreview" topLeftCell="A16" workbookViewId="0">
      <selection activeCell="C27" sqref="C27:D27"/>
    </sheetView>
  </sheetViews>
  <sheetFormatPr defaultColWidth="8.85546875" defaultRowHeight="17.25"/>
  <cols>
    <col min="1" max="1" width="5.140625" style="1" customWidth="1"/>
    <col min="2" max="2" width="47" style="2" customWidth="1"/>
    <col min="3" max="3" width="18.42578125" style="2" customWidth="1"/>
    <col min="4" max="4" width="21.42578125" style="3" customWidth="1"/>
    <col min="5" max="5" width="24.42578125" style="3" customWidth="1"/>
    <col min="6" max="6" width="12.85546875" style="3" bestFit="1" customWidth="1"/>
    <col min="7" max="16384" width="8.85546875" style="3"/>
  </cols>
  <sheetData>
    <row r="1" spans="1:6" ht="18.75" customHeight="1">
      <c r="E1" s="4" t="s">
        <v>25</v>
      </c>
    </row>
    <row r="2" spans="1:6" ht="17.25" customHeight="1">
      <c r="E2" s="4" t="s">
        <v>0</v>
      </c>
    </row>
    <row r="3" spans="1:6" ht="17.25" customHeight="1">
      <c r="D3" s="5"/>
      <c r="E3" s="4" t="s">
        <v>1</v>
      </c>
    </row>
    <row r="4" spans="1:6" s="8" customFormat="1" ht="24.75" customHeight="1">
      <c r="A4" s="6"/>
      <c r="B4" s="7"/>
      <c r="C4" s="7"/>
      <c r="E4" s="9" t="s">
        <v>24</v>
      </c>
    </row>
    <row r="5" spans="1:6" s="8" customFormat="1" ht="21" customHeight="1">
      <c r="A5" s="6"/>
      <c r="B5" s="7"/>
      <c r="C5" s="7"/>
      <c r="E5" s="9" t="s">
        <v>2</v>
      </c>
    </row>
    <row r="6" spans="1:6" s="8" customFormat="1" ht="21" customHeight="1">
      <c r="A6" s="6"/>
      <c r="B6" s="7"/>
      <c r="C6" s="7"/>
    </row>
    <row r="7" spans="1:6" s="11" customFormat="1" ht="48" customHeight="1">
      <c r="A7" s="46" t="s">
        <v>23</v>
      </c>
      <c r="B7" s="46"/>
      <c r="C7" s="46"/>
      <c r="D7" s="46"/>
      <c r="E7" s="46"/>
      <c r="F7" s="10"/>
    </row>
    <row r="8" spans="1:6" ht="25.5" customHeight="1">
      <c r="A8" s="47" t="s">
        <v>3</v>
      </c>
      <c r="B8" s="47"/>
      <c r="C8" s="47"/>
      <c r="D8" s="47"/>
      <c r="E8" s="47"/>
    </row>
    <row r="9" spans="1:6" ht="18" customHeight="1">
      <c r="A9" s="12"/>
      <c r="B9" s="13"/>
      <c r="C9" s="13"/>
      <c r="E9" s="14" t="s">
        <v>4</v>
      </c>
    </row>
    <row r="10" spans="1:6" s="16" customFormat="1" ht="69" customHeight="1">
      <c r="A10" s="15" t="s">
        <v>5</v>
      </c>
      <c r="B10" s="15" t="s">
        <v>6</v>
      </c>
      <c r="C10" s="15" t="s">
        <v>7</v>
      </c>
      <c r="D10" s="15" t="s">
        <v>8</v>
      </c>
      <c r="E10" s="15" t="s">
        <v>9</v>
      </c>
    </row>
    <row r="11" spans="1:6">
      <c r="A11" s="15">
        <v>1</v>
      </c>
      <c r="B11" s="15">
        <v>2</v>
      </c>
      <c r="C11" s="15">
        <v>3</v>
      </c>
      <c r="D11" s="15">
        <v>4</v>
      </c>
      <c r="E11" s="15">
        <v>5</v>
      </c>
    </row>
    <row r="12" spans="1:6" ht="18" customHeight="1">
      <c r="A12" s="17">
        <v>1</v>
      </c>
      <c r="B12" s="18" t="s">
        <v>10</v>
      </c>
      <c r="C12" s="19">
        <v>1</v>
      </c>
      <c r="D12" s="20">
        <v>315000</v>
      </c>
      <c r="E12" s="20">
        <f>+D12*C12</f>
        <v>315000</v>
      </c>
    </row>
    <row r="13" spans="1:6" ht="18" customHeight="1">
      <c r="A13" s="17">
        <v>2</v>
      </c>
      <c r="B13" s="18" t="s">
        <v>11</v>
      </c>
      <c r="C13" s="19">
        <v>1</v>
      </c>
      <c r="D13" s="20">
        <v>259000</v>
      </c>
      <c r="E13" s="20">
        <f t="shared" ref="E13:E20" si="0">+D13*C13</f>
        <v>259000</v>
      </c>
    </row>
    <row r="14" spans="1:6" ht="18.75" customHeight="1">
      <c r="A14" s="17">
        <v>3</v>
      </c>
      <c r="B14" s="21" t="s">
        <v>12</v>
      </c>
      <c r="C14" s="19">
        <v>1</v>
      </c>
      <c r="D14" s="20">
        <v>191000</v>
      </c>
      <c r="E14" s="20">
        <f t="shared" si="0"/>
        <v>191000</v>
      </c>
    </row>
    <row r="15" spans="1:6" ht="18" customHeight="1">
      <c r="A15" s="17">
        <v>4</v>
      </c>
      <c r="B15" s="18" t="s">
        <v>13</v>
      </c>
      <c r="C15" s="19">
        <v>1</v>
      </c>
      <c r="D15" s="20">
        <v>191000</v>
      </c>
      <c r="E15" s="20">
        <f t="shared" si="0"/>
        <v>191000</v>
      </c>
    </row>
    <row r="16" spans="1:6" ht="18" customHeight="1">
      <c r="A16" s="17">
        <v>5</v>
      </c>
      <c r="B16" s="18" t="s">
        <v>14</v>
      </c>
      <c r="C16" s="19">
        <v>11</v>
      </c>
      <c r="D16" s="20">
        <v>191000</v>
      </c>
      <c r="E16" s="20">
        <f t="shared" si="0"/>
        <v>2101000</v>
      </c>
    </row>
    <row r="17" spans="1:8" ht="18" customHeight="1">
      <c r="A17" s="17">
        <v>6</v>
      </c>
      <c r="B17" s="18" t="s">
        <v>15</v>
      </c>
      <c r="C17" s="19">
        <v>1</v>
      </c>
      <c r="D17" s="20">
        <v>191000</v>
      </c>
      <c r="E17" s="20">
        <f t="shared" si="0"/>
        <v>191000</v>
      </c>
    </row>
    <row r="18" spans="1:8" ht="18" customHeight="1">
      <c r="A18" s="17">
        <v>7</v>
      </c>
      <c r="B18" s="18" t="s">
        <v>16</v>
      </c>
      <c r="C18" s="19">
        <v>1</v>
      </c>
      <c r="D18" s="20">
        <v>142000</v>
      </c>
      <c r="E18" s="20">
        <f t="shared" si="0"/>
        <v>142000</v>
      </c>
    </row>
    <row r="19" spans="1:8" ht="18" customHeight="1">
      <c r="A19" s="17">
        <v>8</v>
      </c>
      <c r="B19" s="18" t="s">
        <v>17</v>
      </c>
      <c r="C19" s="19">
        <v>2</v>
      </c>
      <c r="D19" s="20">
        <v>142000</v>
      </c>
      <c r="E19" s="20">
        <f t="shared" si="0"/>
        <v>284000</v>
      </c>
    </row>
    <row r="20" spans="1:8" ht="18" customHeight="1">
      <c r="A20" s="17">
        <v>9</v>
      </c>
      <c r="B20" s="18" t="s">
        <v>18</v>
      </c>
      <c r="C20" s="19">
        <v>3</v>
      </c>
      <c r="D20" s="20">
        <v>142000</v>
      </c>
      <c r="E20" s="20">
        <f t="shared" si="0"/>
        <v>426000</v>
      </c>
    </row>
    <row r="21" spans="1:8" ht="30" customHeight="1">
      <c r="A21" s="22"/>
      <c r="B21" s="23" t="s">
        <v>19</v>
      </c>
      <c r="C21" s="24">
        <f>SUM(C12:C20)</f>
        <v>22</v>
      </c>
      <c r="D21" s="25"/>
      <c r="E21" s="25">
        <f>SUM(E12:E20)</f>
        <v>4100000</v>
      </c>
      <c r="F21" s="26"/>
    </row>
    <row r="22" spans="1:8" ht="30" customHeight="1">
      <c r="A22" s="27"/>
      <c r="B22" s="28"/>
      <c r="C22" s="29"/>
      <c r="D22" s="29"/>
      <c r="E22" s="30"/>
      <c r="F22" s="26"/>
    </row>
    <row r="23" spans="1:8" ht="30" customHeight="1">
      <c r="A23" s="48" t="s">
        <v>20</v>
      </c>
      <c r="B23" s="49"/>
      <c r="C23" s="49"/>
      <c r="D23" s="49"/>
      <c r="E23" s="50"/>
      <c r="F23" s="26"/>
    </row>
    <row r="24" spans="1:8" s="31" customFormat="1" ht="34.5" customHeight="1">
      <c r="A24" s="51" t="s">
        <v>26</v>
      </c>
      <c r="B24" s="51"/>
      <c r="C24" s="51"/>
      <c r="D24" s="51"/>
      <c r="E24" s="51"/>
    </row>
    <row r="25" spans="1:8" s="31" customFormat="1" ht="28.5" customHeight="1">
      <c r="A25" s="51" t="s">
        <v>27</v>
      </c>
      <c r="B25" s="51"/>
      <c r="C25" s="51"/>
      <c r="D25" s="51"/>
      <c r="E25" s="51"/>
      <c r="H25" s="32"/>
    </row>
    <row r="26" spans="1:8" ht="15.75" customHeight="1">
      <c r="A26" s="33"/>
      <c r="B26" s="34"/>
      <c r="C26" s="35"/>
      <c r="D26" s="35"/>
      <c r="E26" s="36"/>
    </row>
    <row r="27" spans="1:8" s="37" customFormat="1" ht="105.75" customHeight="1">
      <c r="B27" s="38" t="s">
        <v>21</v>
      </c>
      <c r="C27" s="45"/>
      <c r="D27" s="45"/>
      <c r="E27" s="40" t="s">
        <v>22</v>
      </c>
    </row>
    <row r="28" spans="1:8" s="37" customFormat="1" ht="18" customHeight="1">
      <c r="B28" s="41"/>
      <c r="C28" s="39"/>
      <c r="D28" s="39"/>
    </row>
    <row r="29" spans="1:8" s="37" customFormat="1" ht="16.5" customHeight="1">
      <c r="B29" s="41"/>
      <c r="C29" s="39"/>
      <c r="D29" s="39"/>
    </row>
    <row r="30" spans="1:8" s="37" customFormat="1" ht="18" customHeight="1">
      <c r="B30" s="41"/>
      <c r="C30" s="39"/>
      <c r="D30" s="39"/>
    </row>
    <row r="31" spans="1:8" s="8" customFormat="1" ht="12.75" customHeight="1">
      <c r="A31" s="6"/>
      <c r="B31" s="7"/>
      <c r="C31" s="42"/>
    </row>
    <row r="32" spans="1:8" ht="45.75" customHeight="1">
      <c r="B32" s="43"/>
    </row>
    <row r="36" spans="4:4">
      <c r="D36" s="44"/>
    </row>
    <row r="37" spans="4:4">
      <c r="D37" s="44"/>
    </row>
    <row r="38" spans="4:4">
      <c r="D38" s="44"/>
    </row>
  </sheetData>
  <dataConsolidate/>
  <mergeCells count="6">
    <mergeCell ref="C27:D27"/>
    <mergeCell ref="A7:E7"/>
    <mergeCell ref="A8:E8"/>
    <mergeCell ref="A23:E23"/>
    <mergeCell ref="A24:E24"/>
    <mergeCell ref="A25:E25"/>
  </mergeCells>
  <printOptions horizontalCentered="1"/>
  <pageMargins left="0.15" right="0.14000000000000001" top="0.39370078740157499" bottom="0.39370078740157499" header="0.39370078740157499" footer="0.39370078740157499"/>
  <pageSetup paperSize="9" scale="86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26</xdr:row>
                <xdr:rowOff>0</xdr:rowOff>
              </from>
              <to>
                <xdr:col>3</xdr:col>
                <xdr:colOff>1314450</xdr:colOff>
                <xdr:row>26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</vt:lpstr>
      <vt:lpstr>Havelvac!Print_Area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https://mul2.yerevan.am/tasks/1997127/oneclick?token=963facd2bab273172f66462c64eb38b1</cp:keywords>
  <cp:lastModifiedBy>Lusine Petrosyan</cp:lastModifiedBy>
  <dcterms:created xsi:type="dcterms:W3CDTF">2015-06-05T18:17:20Z</dcterms:created>
  <dcterms:modified xsi:type="dcterms:W3CDTF">2025-01-30T13:17:05Z</dcterms:modified>
</cp:coreProperties>
</file>